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0730" windowHeight="11760"/>
  </bookViews>
  <sheets>
    <sheet name="Аркуш1" sheetId="1" r:id="rId1"/>
  </sheets>
  <calcPr calcId="125725"/>
</workbook>
</file>

<file path=xl/calcChain.xml><?xml version="1.0" encoding="utf-8"?>
<calcChain xmlns="http://schemas.openxmlformats.org/spreadsheetml/2006/main">
  <c r="P67" i="1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</calcChain>
</file>

<file path=xl/sharedStrings.xml><?xml version="1.0" encoding="utf-8"?>
<sst xmlns="http://schemas.openxmlformats.org/spreadsheetml/2006/main" count="237" uniqueCount="200">
  <si>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</si>
  <si>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</si>
  <si>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</si>
  <si>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</si>
  <si>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</si>
  <si>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</si>
  <si>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</si>
  <si>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</si>
  <si>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</si>
  <si>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</si>
  <si>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</si>
  <si>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</si>
  <si>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</si>
  <si>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</si>
  <si>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</si>
  <si>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</si>
  <si>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Млинівська селищна рада Дубенського району Рівненської області</t>
  </si>
  <si>
    <t>0110000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</si>
  <si>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ради, рай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</si>
  <si>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</si>
  <si>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</si>
  <si>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</si>
  <si>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</si>
  <si>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</si>
  <si>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</si>
  <si>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</si>
  <si>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</si>
  <si>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</si>
  <si>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</si>
  <si>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</si>
  <si>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</si>
  <si>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</si>
  <si>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</si>
  <si>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</si>
  <si>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</si>
  <si>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</si>
  <si>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</si>
  <si>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</si>
  <si>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</si>
  <si>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</si>
  <si>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</si>
  <si>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</si>
  <si>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</si>
  <si>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</si>
  <si>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</si>
  <si>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0111080</t>
  </si>
  <si>
    <t>1080</t>
  </si>
  <si>
    <t>Надання спеціалізованої освіти мистецькими школами</t>
  </si>
  <si>
    <t>0111151</t>
  </si>
  <si>
    <t>0990</t>
  </si>
  <si>
    <t>1151</t>
  </si>
  <si>
    <t>Забезпечення діяльності інклюзивно-ресурсних центрів за рахунок коштів місцевого бюджету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</si>
  <si>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</si>
  <si>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</si>
  <si>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</si>
  <si>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</si>
  <si>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</si>
  <si>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</si>
  <si>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0111184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</si>
  <si>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</si>
  <si>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</si>
  <si>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0111200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</si>
  <si>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</si>
  <si>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</si>
  <si>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0111291</t>
  </si>
  <si>
    <t>1291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</si>
  <si>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 на забезпечення енергетичної стійкості закладів освіти</t>
  </si>
  <si>
    <t>0111292</t>
  </si>
  <si>
    <t>1292</t>
  </si>
  <si>
    <t>Виконання заходів за рахунок освітньої субвенції з державного бюджету місцевим бюджетам (за спеціальним фондом державного бюджету) на забезпечення енергетичної стійкості закладів освіти</t>
  </si>
  <si>
    <t>0111300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</si>
  <si>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</si>
  <si>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</si>
  <si>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0111600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</si>
  <si>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</si>
  <si>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</si>
  <si>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0111702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</si>
  <si>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</si>
  <si>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</si>
  <si>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</si>
  <si>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</si>
  <si>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</si>
  <si>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</si>
  <si>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</si>
  <si>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</si>
  <si>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</si>
  <si>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</si>
  <si>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</si>
  <si>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0763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</si>
  <si>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</si>
  <si>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</si>
  <si>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</si>
  <si>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</si>
  <si>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</si>
  <si>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</si>
  <si>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</si>
  <si>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</si>
  <si>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</si>
  <si>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</si>
  <si>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</si>
  <si>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</si>
  <si>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</si>
  <si>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</si>
  <si>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</si>
  <si>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</si>
  <si>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0113191</t>
  </si>
  <si>
    <t>1030</t>
  </si>
  <si>
    <t>3191</t>
  </si>
  <si>
    <t>Інші видатки на соціальний захист ветеранів війни та праці</t>
  </si>
  <si>
    <t>0113193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</si>
  <si>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</si>
  <si>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</si>
  <si>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0113221</t>
  </si>
  <si>
    <t>1060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</si>
  <si>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</si>
  <si>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</si>
  <si>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</si>
  <si>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</si>
  <si>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</si>
  <si>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</si>
  <si>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0113242</t>
  </si>
  <si>
    <t>3242</t>
  </si>
  <si>
    <t>Інші заходи та заклади у сфері соціального захисту і соціального забезпечення</t>
  </si>
  <si>
    <t>0114030</t>
  </si>
  <si>
    <t>0824</t>
  </si>
  <si>
    <t>4030</t>
  </si>
  <si>
    <t>Забезпечення діяльності бібліотек</t>
  </si>
  <si>
    <t>0114040</t>
  </si>
  <si>
    <t>4040</t>
  </si>
  <si>
    <t>Забезпечення діяльності музеїв i виставок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</si>
  <si>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</si>
  <si>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</si>
  <si>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</si>
  <si>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</si>
  <si>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</si>
  <si>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</si>
  <si>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</si>
  <si>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</si>
  <si>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</si>
  <si>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</si>
  <si>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</si>
  <si>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</si>
  <si>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0115041</t>
  </si>
  <si>
    <t>5041</t>
  </si>
  <si>
    <t>Розвиток та підтримка доступної спортивної інфраструктури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</si>
  <si>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</si>
  <si>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</si>
  <si>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</si>
  <si>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</si>
  <si>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</si>
  <si>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</si>
  <si>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</si>
  <si>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</si>
  <si>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</si>
  <si>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</si>
  <si>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</si>
  <si>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</si>
  <si>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</si>
  <si>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</si>
  <si>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</si>
  <si>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</si>
  <si>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</si>
  <si>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</si>
  <si>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</si>
  <si>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</si>
  <si>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</si>
  <si>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</si>
  <si>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0118230</t>
  </si>
  <si>
    <t>0380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</si>
  <si>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</si>
  <si>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</si>
  <si>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</si>
  <si>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</si>
  <si>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</si>
  <si>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3700000</t>
  </si>
  <si>
    <t>Фінансове управління Млинівської селищної ради Дубенського району Рівненської області</t>
  </si>
  <si>
    <t>3710000</t>
  </si>
  <si>
    <t>3710160</t>
  </si>
  <si>
    <t>3718710</t>
  </si>
  <si>
    <t>8710</t>
  </si>
  <si>
    <t>Резервний фонд місцевого бюджету</t>
  </si>
  <si>
    <t>3719150</t>
  </si>
  <si>
    <t>9150</t>
  </si>
  <si>
    <t>Інші дотації з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</si>
  <si>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</si>
  <si>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</si>
  <si>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</si>
  <si>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</si>
  <si>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</si>
  <si>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</si>
  <si>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</si>
  <si>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</si>
  <si>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1751500000</t>
  </si>
  <si>
    <t>(код бюджету)</t>
  </si>
  <si>
    <t>Додаток 3.1</t>
  </si>
  <si>
    <t>ЗМІНИ</t>
  </si>
  <si>
    <t>до розподілу видатків  бюджету Млинівської селищної територіальної громади на 2026 рік</t>
  </si>
  <si>
    <t>до рішення Млинівської селищної ради ради</t>
  </si>
  <si>
    <t>_________________ № __________</t>
  </si>
  <si>
    <t>Головуючий на пленарному засіданні ради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</si>
</sst>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2" fillId="0" borderId="0" xfId="0" applyFont="1" applyAlignment="1">
      <alignment horizontal="left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6"/>
  <sheetViews>
    <sheetView tabSelected="1" topLeftCell="C1" workbookViewId="0">
      <selection activeCell="F70" sqref="F70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194</v>
      </c>
      <c r="N1" s="1"/>
      <c r="O1" s="1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197</v>
      </c>
      <c r="N2" s="1"/>
      <c r="O2" s="1"/>
      <c r="P2" s="1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198</v>
      </c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8" t="s">
        <v>195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>
      <c r="A6" s="18" t="s">
        <v>196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>
      <c r="A7" s="2" t="s">
        <v>192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4" t="s">
        <v>193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0</v>
      </c>
    </row>
    <row r="9" spans="1:16">
      <c r="A9" s="19" t="s">
        <v>1</v>
      </c>
      <c r="B9" s="21" t="s">
        <v>2</v>
      </c>
      <c r="C9" s="21" t="s">
        <v>3</v>
      </c>
      <c r="D9" s="22" t="s">
        <v>4</v>
      </c>
      <c r="E9" s="22" t="s">
        <v>5</v>
      </c>
      <c r="F9" s="22"/>
      <c r="G9" s="22"/>
      <c r="H9" s="22"/>
      <c r="I9" s="22"/>
      <c r="J9" s="22" t="s">
        <v>12</v>
      </c>
      <c r="K9" s="22"/>
      <c r="L9" s="22"/>
      <c r="M9" s="22"/>
      <c r="N9" s="22"/>
      <c r="O9" s="22"/>
      <c r="P9" s="22" t="s">
        <v>14</v>
      </c>
    </row>
    <row r="10" spans="1:16">
      <c r="A10" s="20"/>
      <c r="B10" s="22"/>
      <c r="C10" s="22"/>
      <c r="D10" s="22"/>
      <c r="E10" s="22" t="s">
        <v>6</v>
      </c>
      <c r="F10" s="22" t="s">
        <v>7</v>
      </c>
      <c r="G10" s="22" t="s">
        <v>8</v>
      </c>
      <c r="H10" s="22"/>
      <c r="I10" s="22" t="s">
        <v>11</v>
      </c>
      <c r="J10" s="22" t="s">
        <v>6</v>
      </c>
      <c r="K10" s="22" t="s">
        <v>13</v>
      </c>
      <c r="L10" s="22" t="s">
        <v>7</v>
      </c>
      <c r="M10" s="22" t="s">
        <v>8</v>
      </c>
      <c r="N10" s="22"/>
      <c r="O10" s="22" t="s">
        <v>11</v>
      </c>
      <c r="P10" s="22"/>
    </row>
    <row r="11" spans="1:16">
      <c r="A11" s="20"/>
      <c r="B11" s="22"/>
      <c r="C11" s="22"/>
      <c r="D11" s="22"/>
      <c r="E11" s="22"/>
      <c r="F11" s="22"/>
      <c r="G11" s="22" t="s">
        <v>9</v>
      </c>
      <c r="H11" s="22" t="s">
        <v>10</v>
      </c>
      <c r="I11" s="22"/>
      <c r="J11" s="22"/>
      <c r="K11" s="22"/>
      <c r="L11" s="22"/>
      <c r="M11" s="22" t="s">
        <v>9</v>
      </c>
      <c r="N11" s="22" t="s">
        <v>10</v>
      </c>
      <c r="O11" s="22"/>
      <c r="P11" s="22"/>
    </row>
    <row r="12" spans="1:16" ht="44.25" customHeight="1">
      <c r="A12" s="20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ht="25.5">
      <c r="A14" s="10" t="s">
        <v>15</v>
      </c>
      <c r="B14" s="7"/>
      <c r="C14" s="16"/>
      <c r="D14" s="17" t="s">
        <v>16</v>
      </c>
      <c r="E14" s="13">
        <v>279860553</v>
      </c>
      <c r="F14" s="13">
        <v>269375298</v>
      </c>
      <c r="G14" s="13">
        <v>161104634</v>
      </c>
      <c r="H14" s="13">
        <v>21549468</v>
      </c>
      <c r="I14" s="13">
        <v>10485255</v>
      </c>
      <c r="J14" s="13">
        <v>10006435</v>
      </c>
      <c r="K14" s="13">
        <v>1781000</v>
      </c>
      <c r="L14" s="13">
        <v>7512500</v>
      </c>
      <c r="M14" s="13">
        <v>247950</v>
      </c>
      <c r="N14" s="13">
        <v>3850428</v>
      </c>
      <c r="O14" s="13">
        <v>2493935</v>
      </c>
      <c r="P14" s="13">
        <f t="shared" ref="P14:P45" si="0">E14+J14</f>
        <v>289866988</v>
      </c>
    </row>
    <row r="15" spans="1:16" ht="76.5">
      <c r="A15" s="10" t="s">
        <v>17</v>
      </c>
      <c r="B15" s="7"/>
      <c r="C15" s="16"/>
      <c r="D15" s="17" t="s">
        <v>18</v>
      </c>
      <c r="E15" s="13">
        <v>279860553</v>
      </c>
      <c r="F15" s="13">
        <v>269375298</v>
      </c>
      <c r="G15" s="13">
        <v>161104634</v>
      </c>
      <c r="H15" s="13">
        <v>21549468</v>
      </c>
      <c r="I15" s="13">
        <v>10485255</v>
      </c>
      <c r="J15" s="13">
        <v>10006435</v>
      </c>
      <c r="K15" s="13">
        <v>1781000</v>
      </c>
      <c r="L15" s="13">
        <v>7512500</v>
      </c>
      <c r="M15" s="13">
        <v>247950</v>
      </c>
      <c r="N15" s="13">
        <v>3850428</v>
      </c>
      <c r="O15" s="13">
        <v>2493935</v>
      </c>
      <c r="P15" s="13">
        <f t="shared" si="0"/>
        <v>289866988</v>
      </c>
    </row>
    <row r="16" spans="1:16" ht="63.75">
      <c r="A16" s="10" t="s">
        <v>19</v>
      </c>
      <c r="B16" s="11" t="s">
        <v>21</v>
      </c>
      <c r="C16" s="12" t="s">
        <v>20</v>
      </c>
      <c r="D16" s="13" t="s">
        <v>22</v>
      </c>
      <c r="E16" s="13">
        <v>30131160</v>
      </c>
      <c r="F16" s="13">
        <v>30106160</v>
      </c>
      <c r="G16" s="13">
        <v>19500000</v>
      </c>
      <c r="H16" s="13">
        <v>3293580</v>
      </c>
      <c r="I16" s="13">
        <v>25000</v>
      </c>
      <c r="J16" s="13">
        <v>651480</v>
      </c>
      <c r="K16" s="13">
        <v>0</v>
      </c>
      <c r="L16" s="13">
        <v>651480</v>
      </c>
      <c r="M16" s="13">
        <v>0</v>
      </c>
      <c r="N16" s="13">
        <v>651480</v>
      </c>
      <c r="O16" s="13">
        <v>0</v>
      </c>
      <c r="P16" s="13">
        <f t="shared" si="0"/>
        <v>30782640</v>
      </c>
    </row>
    <row r="17" spans="1:16" ht="38.25">
      <c r="A17" s="10" t="s">
        <v>23</v>
      </c>
      <c r="B17" s="11" t="s">
        <v>24</v>
      </c>
      <c r="C17" s="12" t="s">
        <v>20</v>
      </c>
      <c r="D17" s="13" t="s">
        <v>25</v>
      </c>
      <c r="E17" s="13">
        <v>12624400</v>
      </c>
      <c r="F17" s="13">
        <v>12594400</v>
      </c>
      <c r="G17" s="13">
        <v>9800000</v>
      </c>
      <c r="H17" s="13">
        <v>408400</v>
      </c>
      <c r="I17" s="13">
        <v>30000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f t="shared" si="0"/>
        <v>12624400</v>
      </c>
    </row>
    <row r="18" spans="1:16">
      <c r="A18" s="10" t="s">
        <v>26</v>
      </c>
      <c r="B18" s="11" t="s">
        <v>28</v>
      </c>
      <c r="C18" s="12" t="s">
        <v>27</v>
      </c>
      <c r="D18" s="13" t="s">
        <v>29</v>
      </c>
      <c r="E18" s="13">
        <v>4368100</v>
      </c>
      <c r="F18" s="13">
        <v>4368100</v>
      </c>
      <c r="G18" s="13">
        <v>3250000</v>
      </c>
      <c r="H18" s="13">
        <v>127100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f t="shared" si="0"/>
        <v>4368100</v>
      </c>
    </row>
    <row r="19" spans="1:16">
      <c r="A19" s="10" t="s">
        <v>30</v>
      </c>
      <c r="B19" s="11" t="s">
        <v>32</v>
      </c>
      <c r="C19" s="12" t="s">
        <v>31</v>
      </c>
      <c r="D19" s="13" t="s">
        <v>33</v>
      </c>
      <c r="E19" s="13">
        <v>33531800</v>
      </c>
      <c r="F19" s="13">
        <v>33531800</v>
      </c>
      <c r="G19" s="13">
        <v>22709020</v>
      </c>
      <c r="H19" s="13">
        <v>3335000</v>
      </c>
      <c r="I19" s="13">
        <v>0</v>
      </c>
      <c r="J19" s="13">
        <v>1114000</v>
      </c>
      <c r="K19" s="13">
        <v>0</v>
      </c>
      <c r="L19" s="13">
        <v>1114000</v>
      </c>
      <c r="M19" s="13">
        <v>0</v>
      </c>
      <c r="N19" s="13">
        <v>0</v>
      </c>
      <c r="O19" s="13">
        <v>0</v>
      </c>
      <c r="P19" s="13">
        <f t="shared" si="0"/>
        <v>34645800</v>
      </c>
    </row>
    <row r="20" spans="1:16" ht="38.25">
      <c r="A20" s="10" t="s">
        <v>34</v>
      </c>
      <c r="B20" s="11" t="s">
        <v>36</v>
      </c>
      <c r="C20" s="12" t="s">
        <v>35</v>
      </c>
      <c r="D20" s="13" t="s">
        <v>37</v>
      </c>
      <c r="E20" s="13">
        <v>42695220</v>
      </c>
      <c r="F20" s="13">
        <v>42695220</v>
      </c>
      <c r="G20" s="13">
        <v>22869155</v>
      </c>
      <c r="H20" s="13">
        <v>8632350</v>
      </c>
      <c r="I20" s="13">
        <v>0</v>
      </c>
      <c r="J20" s="13">
        <v>518730</v>
      </c>
      <c r="K20" s="13">
        <v>0</v>
      </c>
      <c r="L20" s="13">
        <v>518730</v>
      </c>
      <c r="M20" s="13">
        <v>0</v>
      </c>
      <c r="N20" s="13">
        <v>0</v>
      </c>
      <c r="O20" s="13">
        <v>0</v>
      </c>
      <c r="P20" s="13">
        <f t="shared" si="0"/>
        <v>43213950</v>
      </c>
    </row>
    <row r="21" spans="1:16" ht="38.25">
      <c r="A21" s="10" t="s">
        <v>38</v>
      </c>
      <c r="B21" s="11" t="s">
        <v>39</v>
      </c>
      <c r="C21" s="12" t="s">
        <v>35</v>
      </c>
      <c r="D21" s="13" t="s">
        <v>40</v>
      </c>
      <c r="E21" s="13">
        <v>69360040</v>
      </c>
      <c r="F21" s="13">
        <v>69360040</v>
      </c>
      <c r="G21" s="13">
        <v>56852407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f t="shared" si="0"/>
        <v>69360040</v>
      </c>
    </row>
    <row r="22" spans="1:16" ht="38.25">
      <c r="A22" s="10" t="s">
        <v>41</v>
      </c>
      <c r="B22" s="11" t="s">
        <v>43</v>
      </c>
      <c r="C22" s="12" t="s">
        <v>42</v>
      </c>
      <c r="D22" s="13" t="s">
        <v>44</v>
      </c>
      <c r="E22" s="13">
        <v>2170600</v>
      </c>
      <c r="F22" s="13">
        <v>2170600</v>
      </c>
      <c r="G22" s="13">
        <v>1654920</v>
      </c>
      <c r="H22" s="13">
        <v>103500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f t="shared" si="0"/>
        <v>2170600</v>
      </c>
    </row>
    <row r="23" spans="1:16" ht="25.5">
      <c r="A23" s="10" t="s">
        <v>45</v>
      </c>
      <c r="B23" s="11" t="s">
        <v>46</v>
      </c>
      <c r="C23" s="12" t="s">
        <v>42</v>
      </c>
      <c r="D23" s="13" t="s">
        <v>47</v>
      </c>
      <c r="E23" s="13">
        <v>7806700</v>
      </c>
      <c r="F23" s="13">
        <v>7806700</v>
      </c>
      <c r="G23" s="13">
        <v>5687125</v>
      </c>
      <c r="H23" s="13">
        <v>360000</v>
      </c>
      <c r="I23" s="13">
        <v>0</v>
      </c>
      <c r="J23" s="13">
        <v>296000</v>
      </c>
      <c r="K23" s="13">
        <v>0</v>
      </c>
      <c r="L23" s="13">
        <v>296000</v>
      </c>
      <c r="M23" s="13">
        <v>185000</v>
      </c>
      <c r="N23" s="13">
        <v>30300</v>
      </c>
      <c r="O23" s="13">
        <v>0</v>
      </c>
      <c r="P23" s="13">
        <f t="shared" si="0"/>
        <v>8102700</v>
      </c>
    </row>
    <row r="24" spans="1:16" ht="25.5">
      <c r="A24" s="10" t="s">
        <v>48</v>
      </c>
      <c r="B24" s="11" t="s">
        <v>50</v>
      </c>
      <c r="C24" s="12" t="s">
        <v>49</v>
      </c>
      <c r="D24" s="13" t="s">
        <v>51</v>
      </c>
      <c r="E24" s="13">
        <v>687429</v>
      </c>
      <c r="F24" s="13">
        <v>687429</v>
      </c>
      <c r="G24" s="13">
        <v>152500</v>
      </c>
      <c r="H24" s="13">
        <v>371418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f t="shared" si="0"/>
        <v>687429</v>
      </c>
    </row>
    <row r="25" spans="1:16" ht="25.5">
      <c r="A25" s="10" t="s">
        <v>52</v>
      </c>
      <c r="B25" s="11" t="s">
        <v>53</v>
      </c>
      <c r="C25" s="12" t="s">
        <v>49</v>
      </c>
      <c r="D25" s="13" t="s">
        <v>54</v>
      </c>
      <c r="E25" s="13">
        <v>1510600</v>
      </c>
      <c r="F25" s="13">
        <v>1510600</v>
      </c>
      <c r="G25" s="13">
        <v>1238190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f t="shared" si="0"/>
        <v>1510600</v>
      </c>
    </row>
    <row r="26" spans="1:16" ht="76.5">
      <c r="A26" s="10" t="s">
        <v>55</v>
      </c>
      <c r="B26" s="11" t="s">
        <v>56</v>
      </c>
      <c r="C26" s="12" t="s">
        <v>49</v>
      </c>
      <c r="D26" s="13" t="s">
        <v>57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158700</v>
      </c>
      <c r="K26" s="13">
        <v>158700</v>
      </c>
      <c r="L26" s="13">
        <v>158700</v>
      </c>
      <c r="M26" s="13">
        <v>0</v>
      </c>
      <c r="N26" s="13">
        <v>0</v>
      </c>
      <c r="O26" s="13">
        <v>0</v>
      </c>
      <c r="P26" s="13">
        <f t="shared" si="0"/>
        <v>158700</v>
      </c>
    </row>
    <row r="27" spans="1:16" ht="76.5">
      <c r="A27" s="10" t="s">
        <v>58</v>
      </c>
      <c r="B27" s="11" t="s">
        <v>59</v>
      </c>
      <c r="C27" s="12" t="s">
        <v>49</v>
      </c>
      <c r="D27" s="13" t="s">
        <v>60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1422300</v>
      </c>
      <c r="K27" s="13">
        <v>1422300</v>
      </c>
      <c r="L27" s="13">
        <v>293800</v>
      </c>
      <c r="M27" s="13">
        <v>0</v>
      </c>
      <c r="N27" s="13">
        <v>0</v>
      </c>
      <c r="O27" s="13">
        <v>1128500</v>
      </c>
      <c r="P27" s="13">
        <f t="shared" si="0"/>
        <v>1422300</v>
      </c>
    </row>
    <row r="28" spans="1:16" ht="76.5">
      <c r="A28" s="10" t="s">
        <v>61</v>
      </c>
      <c r="B28" s="11" t="s">
        <v>62</v>
      </c>
      <c r="C28" s="12" t="s">
        <v>49</v>
      </c>
      <c r="D28" s="13" t="s">
        <v>63</v>
      </c>
      <c r="E28" s="13">
        <v>232800</v>
      </c>
      <c r="F28" s="13">
        <v>232800</v>
      </c>
      <c r="G28" s="13">
        <v>190824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f t="shared" si="0"/>
        <v>232800</v>
      </c>
    </row>
    <row r="29" spans="1:16" ht="63.75">
      <c r="A29" s="10" t="s">
        <v>64</v>
      </c>
      <c r="B29" s="11" t="s">
        <v>65</v>
      </c>
      <c r="C29" s="12" t="s">
        <v>49</v>
      </c>
      <c r="D29" s="13" t="s">
        <v>66</v>
      </c>
      <c r="E29" s="13">
        <v>154565</v>
      </c>
      <c r="F29" s="13">
        <v>0</v>
      </c>
      <c r="G29" s="13">
        <v>0</v>
      </c>
      <c r="H29" s="13">
        <v>0</v>
      </c>
      <c r="I29" s="13">
        <v>154565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f t="shared" si="0"/>
        <v>154565</v>
      </c>
    </row>
    <row r="30" spans="1:16" ht="63.75">
      <c r="A30" s="10" t="s">
        <v>67</v>
      </c>
      <c r="B30" s="11" t="s">
        <v>68</v>
      </c>
      <c r="C30" s="12" t="s">
        <v>49</v>
      </c>
      <c r="D30" s="13" t="s">
        <v>69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1345435</v>
      </c>
      <c r="K30" s="13">
        <v>0</v>
      </c>
      <c r="L30" s="13">
        <v>0</v>
      </c>
      <c r="M30" s="13">
        <v>0</v>
      </c>
      <c r="N30" s="13">
        <v>0</v>
      </c>
      <c r="O30" s="13">
        <v>1345435</v>
      </c>
      <c r="P30" s="13">
        <f t="shared" si="0"/>
        <v>1345435</v>
      </c>
    </row>
    <row r="31" spans="1:16" ht="51">
      <c r="A31" s="10" t="s">
        <v>70</v>
      </c>
      <c r="B31" s="11" t="s">
        <v>71</v>
      </c>
      <c r="C31" s="12" t="s">
        <v>49</v>
      </c>
      <c r="D31" s="13" t="s">
        <v>72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200000</v>
      </c>
      <c r="K31" s="13">
        <v>200000</v>
      </c>
      <c r="L31" s="13">
        <v>200000</v>
      </c>
      <c r="M31" s="13">
        <v>0</v>
      </c>
      <c r="N31" s="13">
        <v>0</v>
      </c>
      <c r="O31" s="13">
        <v>0</v>
      </c>
      <c r="P31" s="13">
        <f t="shared" si="0"/>
        <v>200000</v>
      </c>
    </row>
    <row r="32" spans="1:16" ht="51">
      <c r="A32" s="10" t="s">
        <v>73</v>
      </c>
      <c r="B32" s="11" t="s">
        <v>74</v>
      </c>
      <c r="C32" s="12" t="s">
        <v>49</v>
      </c>
      <c r="D32" s="13" t="s">
        <v>75</v>
      </c>
      <c r="E32" s="13">
        <v>7886200</v>
      </c>
      <c r="F32" s="13">
        <v>7886200</v>
      </c>
      <c r="G32" s="13">
        <v>6464099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f t="shared" si="0"/>
        <v>7886200</v>
      </c>
    </row>
    <row r="33" spans="1:16" ht="38.25">
      <c r="A33" s="10" t="s">
        <v>76</v>
      </c>
      <c r="B33" s="11" t="s">
        <v>77</v>
      </c>
      <c r="C33" s="12" t="s">
        <v>49</v>
      </c>
      <c r="D33" s="13" t="s">
        <v>78</v>
      </c>
      <c r="E33" s="13">
        <v>9122400</v>
      </c>
      <c r="F33" s="13">
        <v>9122400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f t="shared" si="0"/>
        <v>9122400</v>
      </c>
    </row>
    <row r="34" spans="1:16" ht="25.5">
      <c r="A34" s="10" t="s">
        <v>79</v>
      </c>
      <c r="B34" s="11" t="s">
        <v>81</v>
      </c>
      <c r="C34" s="12" t="s">
        <v>80</v>
      </c>
      <c r="D34" s="13" t="s">
        <v>82</v>
      </c>
      <c r="E34" s="13">
        <v>9500000</v>
      </c>
      <c r="F34" s="13">
        <v>8700000</v>
      </c>
      <c r="G34" s="13">
        <v>0</v>
      </c>
      <c r="H34" s="13">
        <v>0</v>
      </c>
      <c r="I34" s="13">
        <v>800000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f t="shared" si="0"/>
        <v>9500000</v>
      </c>
    </row>
    <row r="35" spans="1:16" ht="38.25">
      <c r="A35" s="10" t="s">
        <v>83</v>
      </c>
      <c r="B35" s="11" t="s">
        <v>85</v>
      </c>
      <c r="C35" s="12" t="s">
        <v>84</v>
      </c>
      <c r="D35" s="13" t="s">
        <v>86</v>
      </c>
      <c r="E35" s="13">
        <v>3550000</v>
      </c>
      <c r="F35" s="13">
        <v>3154570</v>
      </c>
      <c r="G35" s="13">
        <v>0</v>
      </c>
      <c r="H35" s="13">
        <v>0</v>
      </c>
      <c r="I35" s="13">
        <v>395430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f t="shared" si="0"/>
        <v>3550000</v>
      </c>
    </row>
    <row r="36" spans="1:16" ht="25.5">
      <c r="A36" s="10" t="s">
        <v>87</v>
      </c>
      <c r="B36" s="11" t="s">
        <v>89</v>
      </c>
      <c r="C36" s="12" t="s">
        <v>88</v>
      </c>
      <c r="D36" s="13" t="s">
        <v>90</v>
      </c>
      <c r="E36" s="13">
        <v>62200</v>
      </c>
      <c r="F36" s="13">
        <v>62200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f t="shared" si="0"/>
        <v>62200</v>
      </c>
    </row>
    <row r="37" spans="1:16" ht="51">
      <c r="A37" s="10" t="s">
        <v>91</v>
      </c>
      <c r="B37" s="11" t="s">
        <v>93</v>
      </c>
      <c r="C37" s="12" t="s">
        <v>92</v>
      </c>
      <c r="D37" s="13" t="s">
        <v>94</v>
      </c>
      <c r="E37" s="13">
        <v>5257340</v>
      </c>
      <c r="F37" s="13">
        <v>5207340</v>
      </c>
      <c r="G37" s="13">
        <v>3171044</v>
      </c>
      <c r="H37" s="13">
        <v>739078</v>
      </c>
      <c r="I37" s="13">
        <v>50000</v>
      </c>
      <c r="J37" s="13">
        <v>1029990</v>
      </c>
      <c r="K37" s="13">
        <v>0</v>
      </c>
      <c r="L37" s="13">
        <v>1029990</v>
      </c>
      <c r="M37" s="13">
        <v>62950</v>
      </c>
      <c r="N37" s="13">
        <v>3648</v>
      </c>
      <c r="O37" s="13">
        <v>0</v>
      </c>
      <c r="P37" s="13">
        <f t="shared" si="0"/>
        <v>6287330</v>
      </c>
    </row>
    <row r="38" spans="1:16" ht="76.5">
      <c r="A38" s="10" t="s">
        <v>95</v>
      </c>
      <c r="B38" s="11" t="s">
        <v>97</v>
      </c>
      <c r="C38" s="12" t="s">
        <v>96</v>
      </c>
      <c r="D38" s="13" t="s">
        <v>98</v>
      </c>
      <c r="E38" s="13">
        <v>804666</v>
      </c>
      <c r="F38" s="13">
        <v>804666</v>
      </c>
      <c r="G38" s="13">
        <v>652560</v>
      </c>
      <c r="H38" s="13">
        <v>6350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f t="shared" si="0"/>
        <v>804666</v>
      </c>
    </row>
    <row r="39" spans="1:16" ht="38.25">
      <c r="A39" s="10" t="s">
        <v>99</v>
      </c>
      <c r="B39" s="11" t="s">
        <v>100</v>
      </c>
      <c r="C39" s="12" t="s">
        <v>96</v>
      </c>
      <c r="D39" s="13" t="s">
        <v>101</v>
      </c>
      <c r="E39" s="13">
        <v>30000</v>
      </c>
      <c r="F39" s="13">
        <v>30000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f t="shared" si="0"/>
        <v>30000</v>
      </c>
    </row>
    <row r="40" spans="1:16" ht="76.5">
      <c r="A40" s="10" t="s">
        <v>102</v>
      </c>
      <c r="B40" s="11" t="s">
        <v>103</v>
      </c>
      <c r="C40" s="12" t="s">
        <v>32</v>
      </c>
      <c r="D40" s="13" t="s">
        <v>104</v>
      </c>
      <c r="E40" s="13">
        <v>51900</v>
      </c>
      <c r="F40" s="13">
        <v>51900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f t="shared" si="0"/>
        <v>51900</v>
      </c>
    </row>
    <row r="41" spans="1:16" ht="25.5">
      <c r="A41" s="10" t="s">
        <v>105</v>
      </c>
      <c r="B41" s="11" t="s">
        <v>107</v>
      </c>
      <c r="C41" s="12" t="s">
        <v>106</v>
      </c>
      <c r="D41" s="13" t="s">
        <v>108</v>
      </c>
      <c r="E41" s="13">
        <v>41500</v>
      </c>
      <c r="F41" s="13">
        <v>41500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f t="shared" si="0"/>
        <v>41500</v>
      </c>
    </row>
    <row r="42" spans="1:16" ht="63.75">
      <c r="A42" s="10" t="s">
        <v>109</v>
      </c>
      <c r="B42" s="11" t="s">
        <v>110</v>
      </c>
      <c r="C42" s="12" t="s">
        <v>106</v>
      </c>
      <c r="D42" s="13" t="s">
        <v>111</v>
      </c>
      <c r="E42" s="13">
        <v>400316</v>
      </c>
      <c r="F42" s="13">
        <v>400316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f t="shared" si="0"/>
        <v>400316</v>
      </c>
    </row>
    <row r="43" spans="1:16" ht="280.5">
      <c r="A43" s="10" t="s">
        <v>112</v>
      </c>
      <c r="B43" s="11" t="s">
        <v>114</v>
      </c>
      <c r="C43" s="12" t="s">
        <v>113</v>
      </c>
      <c r="D43" s="13" t="s">
        <v>115</v>
      </c>
      <c r="E43" s="13">
        <v>5664913</v>
      </c>
      <c r="F43" s="13">
        <v>0</v>
      </c>
      <c r="G43" s="13">
        <v>0</v>
      </c>
      <c r="H43" s="13">
        <v>0</v>
      </c>
      <c r="I43" s="13">
        <v>5664913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f t="shared" si="0"/>
        <v>5664913</v>
      </c>
    </row>
    <row r="44" spans="1:16" ht="51">
      <c r="A44" s="10" t="s">
        <v>116</v>
      </c>
      <c r="B44" s="11" t="s">
        <v>118</v>
      </c>
      <c r="C44" s="12" t="s">
        <v>117</v>
      </c>
      <c r="D44" s="13" t="s">
        <v>119</v>
      </c>
      <c r="E44" s="13">
        <v>291720</v>
      </c>
      <c r="F44" s="13">
        <v>291720</v>
      </c>
      <c r="G44" s="13">
        <v>225510</v>
      </c>
      <c r="H44" s="13">
        <v>16600</v>
      </c>
      <c r="I44" s="13">
        <v>0</v>
      </c>
      <c r="J44" s="13">
        <v>10000</v>
      </c>
      <c r="K44" s="13">
        <v>0</v>
      </c>
      <c r="L44" s="13">
        <v>10000</v>
      </c>
      <c r="M44" s="13">
        <v>0</v>
      </c>
      <c r="N44" s="13">
        <v>0</v>
      </c>
      <c r="O44" s="13">
        <v>0</v>
      </c>
      <c r="P44" s="13">
        <f t="shared" si="0"/>
        <v>301720</v>
      </c>
    </row>
    <row r="45" spans="1:16" ht="25.5">
      <c r="A45" s="10" t="s">
        <v>120</v>
      </c>
      <c r="B45" s="11" t="s">
        <v>121</v>
      </c>
      <c r="C45" s="12" t="s">
        <v>117</v>
      </c>
      <c r="D45" s="13" t="s">
        <v>122</v>
      </c>
      <c r="E45" s="13">
        <v>1709400</v>
      </c>
      <c r="F45" s="13">
        <v>1709400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f t="shared" si="0"/>
        <v>1709400</v>
      </c>
    </row>
    <row r="46" spans="1:16">
      <c r="A46" s="10" t="s">
        <v>123</v>
      </c>
      <c r="B46" s="11" t="s">
        <v>125</v>
      </c>
      <c r="C46" s="12" t="s">
        <v>124</v>
      </c>
      <c r="D46" s="13" t="s">
        <v>126</v>
      </c>
      <c r="E46" s="13">
        <v>3351600</v>
      </c>
      <c r="F46" s="13">
        <v>3351600</v>
      </c>
      <c r="G46" s="13">
        <v>2065000</v>
      </c>
      <c r="H46" s="13">
        <v>820000</v>
      </c>
      <c r="I46" s="13">
        <v>0</v>
      </c>
      <c r="J46" s="13">
        <v>1101000</v>
      </c>
      <c r="K46" s="13">
        <v>0</v>
      </c>
      <c r="L46" s="13">
        <v>1081000</v>
      </c>
      <c r="M46" s="13">
        <v>0</v>
      </c>
      <c r="N46" s="13">
        <v>1070000</v>
      </c>
      <c r="O46" s="13">
        <v>20000</v>
      </c>
      <c r="P46" s="13">
        <f t="shared" ref="P46:P67" si="1">E46+J46</f>
        <v>4452600</v>
      </c>
    </row>
    <row r="47" spans="1:16">
      <c r="A47" s="10" t="s">
        <v>127</v>
      </c>
      <c r="B47" s="11" t="s">
        <v>128</v>
      </c>
      <c r="C47" s="12" t="s">
        <v>124</v>
      </c>
      <c r="D47" s="13" t="s">
        <v>129</v>
      </c>
      <c r="E47" s="13">
        <v>945544</v>
      </c>
      <c r="F47" s="13">
        <v>945544</v>
      </c>
      <c r="G47" s="13">
        <v>551200</v>
      </c>
      <c r="H47" s="13">
        <v>257500</v>
      </c>
      <c r="I47" s="13">
        <v>0</v>
      </c>
      <c r="J47" s="13">
        <v>20000</v>
      </c>
      <c r="K47" s="13">
        <v>0</v>
      </c>
      <c r="L47" s="13">
        <v>20000</v>
      </c>
      <c r="M47" s="13">
        <v>0</v>
      </c>
      <c r="N47" s="13">
        <v>0</v>
      </c>
      <c r="O47" s="13">
        <v>0</v>
      </c>
      <c r="P47" s="13">
        <f t="shared" si="1"/>
        <v>965544</v>
      </c>
    </row>
    <row r="48" spans="1:16" ht="38.25">
      <c r="A48" s="10" t="s">
        <v>130</v>
      </c>
      <c r="B48" s="11" t="s">
        <v>132</v>
      </c>
      <c r="C48" s="12" t="s">
        <v>131</v>
      </c>
      <c r="D48" s="13" t="s">
        <v>133</v>
      </c>
      <c r="E48" s="13">
        <v>2734400</v>
      </c>
      <c r="F48" s="13">
        <v>2734400</v>
      </c>
      <c r="G48" s="13">
        <v>1500000</v>
      </c>
      <c r="H48" s="13">
        <v>755000</v>
      </c>
      <c r="I48" s="13">
        <v>0</v>
      </c>
      <c r="J48" s="13">
        <v>1036800</v>
      </c>
      <c r="K48" s="13">
        <v>0</v>
      </c>
      <c r="L48" s="13">
        <v>1036800</v>
      </c>
      <c r="M48" s="13">
        <v>0</v>
      </c>
      <c r="N48" s="13">
        <v>1035000</v>
      </c>
      <c r="O48" s="13">
        <v>0</v>
      </c>
      <c r="P48" s="13">
        <f t="shared" si="1"/>
        <v>3771200</v>
      </c>
    </row>
    <row r="49" spans="1:16">
      <c r="A49" s="10" t="s">
        <v>134</v>
      </c>
      <c r="B49" s="11" t="s">
        <v>136</v>
      </c>
      <c r="C49" s="12" t="s">
        <v>135</v>
      </c>
      <c r="D49" s="13" t="s">
        <v>137</v>
      </c>
      <c r="E49" s="13">
        <v>600990</v>
      </c>
      <c r="F49" s="13">
        <v>600990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f t="shared" si="1"/>
        <v>600990</v>
      </c>
    </row>
    <row r="50" spans="1:16" ht="38.25">
      <c r="A50" s="10" t="s">
        <v>138</v>
      </c>
      <c r="B50" s="11" t="s">
        <v>140</v>
      </c>
      <c r="C50" s="12" t="s">
        <v>139</v>
      </c>
      <c r="D50" s="13" t="s">
        <v>141</v>
      </c>
      <c r="E50" s="13">
        <v>2983160</v>
      </c>
      <c r="F50" s="13">
        <v>2983160</v>
      </c>
      <c r="G50" s="13">
        <v>2073000</v>
      </c>
      <c r="H50" s="13">
        <v>202500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f t="shared" si="1"/>
        <v>2983160</v>
      </c>
    </row>
    <row r="51" spans="1:16" ht="25.5">
      <c r="A51" s="10" t="s">
        <v>142</v>
      </c>
      <c r="B51" s="11" t="s">
        <v>143</v>
      </c>
      <c r="C51" s="12" t="s">
        <v>139</v>
      </c>
      <c r="D51" s="13" t="s">
        <v>144</v>
      </c>
      <c r="E51" s="13">
        <v>779740</v>
      </c>
      <c r="F51" s="13">
        <v>779740</v>
      </c>
      <c r="G51" s="13">
        <v>498080</v>
      </c>
      <c r="H51" s="13">
        <v>71092</v>
      </c>
      <c r="I51" s="13">
        <v>0</v>
      </c>
      <c r="J51" s="13">
        <v>100000</v>
      </c>
      <c r="K51" s="13">
        <v>0</v>
      </c>
      <c r="L51" s="13">
        <v>100000</v>
      </c>
      <c r="M51" s="13">
        <v>0</v>
      </c>
      <c r="N51" s="13">
        <v>100000</v>
      </c>
      <c r="O51" s="13">
        <v>0</v>
      </c>
      <c r="P51" s="13">
        <f t="shared" si="1"/>
        <v>879740</v>
      </c>
    </row>
    <row r="52" spans="1:16" ht="51">
      <c r="A52" s="10" t="s">
        <v>145</v>
      </c>
      <c r="B52" s="11" t="s">
        <v>146</v>
      </c>
      <c r="C52" s="12" t="s">
        <v>139</v>
      </c>
      <c r="D52" s="13" t="s">
        <v>147</v>
      </c>
      <c r="E52" s="13">
        <v>400000</v>
      </c>
      <c r="F52" s="13">
        <v>400000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f t="shared" si="1"/>
        <v>400000</v>
      </c>
    </row>
    <row r="53" spans="1:16" ht="51">
      <c r="A53" s="10" t="s">
        <v>148</v>
      </c>
      <c r="B53" s="11" t="s">
        <v>150</v>
      </c>
      <c r="C53" s="12" t="s">
        <v>149</v>
      </c>
      <c r="D53" s="13" t="s">
        <v>151</v>
      </c>
      <c r="E53" s="13">
        <v>2639150</v>
      </c>
      <c r="F53" s="13">
        <v>0</v>
      </c>
      <c r="G53" s="13">
        <v>0</v>
      </c>
      <c r="H53" s="13">
        <v>0</v>
      </c>
      <c r="I53" s="13">
        <v>2639150</v>
      </c>
      <c r="J53" s="13">
        <v>1002000</v>
      </c>
      <c r="K53" s="13">
        <v>0</v>
      </c>
      <c r="L53" s="13">
        <v>1002000</v>
      </c>
      <c r="M53" s="13">
        <v>0</v>
      </c>
      <c r="N53" s="13">
        <v>960000</v>
      </c>
      <c r="O53" s="13">
        <v>0</v>
      </c>
      <c r="P53" s="13">
        <f t="shared" si="1"/>
        <v>3641150</v>
      </c>
    </row>
    <row r="54" spans="1:16">
      <c r="A54" s="10" t="s">
        <v>152</v>
      </c>
      <c r="B54" s="11" t="s">
        <v>153</v>
      </c>
      <c r="C54" s="12" t="s">
        <v>149</v>
      </c>
      <c r="D54" s="13" t="s">
        <v>154</v>
      </c>
      <c r="E54" s="13">
        <v>6883000</v>
      </c>
      <c r="F54" s="13">
        <v>6703000</v>
      </c>
      <c r="G54" s="13">
        <v>0</v>
      </c>
      <c r="H54" s="13">
        <v>2050000</v>
      </c>
      <c r="I54" s="13">
        <v>180000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f t="shared" si="1"/>
        <v>6883000</v>
      </c>
    </row>
    <row r="55" spans="1:16">
      <c r="A55" s="10" t="s">
        <v>155</v>
      </c>
      <c r="B55" s="11" t="s">
        <v>157</v>
      </c>
      <c r="C55" s="12" t="s">
        <v>156</v>
      </c>
      <c r="D55" s="13" t="s">
        <v>158</v>
      </c>
      <c r="E55" s="13">
        <v>710000</v>
      </c>
      <c r="F55" s="13">
        <v>710000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f t="shared" si="1"/>
        <v>710000</v>
      </c>
    </row>
    <row r="56" spans="1:16" ht="38.25">
      <c r="A56" s="10" t="s">
        <v>159</v>
      </c>
      <c r="B56" s="11" t="s">
        <v>161</v>
      </c>
      <c r="C56" s="12" t="s">
        <v>160</v>
      </c>
      <c r="D56" s="13" t="s">
        <v>162</v>
      </c>
      <c r="E56" s="13">
        <v>5500000</v>
      </c>
      <c r="F56" s="13">
        <v>5500000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f t="shared" si="1"/>
        <v>5500000</v>
      </c>
    </row>
    <row r="57" spans="1:16" ht="25.5">
      <c r="A57" s="10" t="s">
        <v>163</v>
      </c>
      <c r="B57" s="11" t="s">
        <v>165</v>
      </c>
      <c r="C57" s="12" t="s">
        <v>164</v>
      </c>
      <c r="D57" s="13" t="s">
        <v>166</v>
      </c>
      <c r="E57" s="13">
        <v>685000</v>
      </c>
      <c r="F57" s="13">
        <v>200000</v>
      </c>
      <c r="G57" s="13">
        <v>0</v>
      </c>
      <c r="H57" s="13">
        <v>0</v>
      </c>
      <c r="I57" s="13">
        <v>485000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f t="shared" si="1"/>
        <v>685000</v>
      </c>
    </row>
    <row r="58" spans="1:16">
      <c r="A58" s="10" t="s">
        <v>167</v>
      </c>
      <c r="B58" s="11" t="s">
        <v>169</v>
      </c>
      <c r="C58" s="12" t="s">
        <v>168</v>
      </c>
      <c r="D58" s="13" t="s">
        <v>170</v>
      </c>
      <c r="E58" s="13">
        <v>152000</v>
      </c>
      <c r="F58" s="13">
        <v>152000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f t="shared" si="1"/>
        <v>152000</v>
      </c>
    </row>
    <row r="59" spans="1:16">
      <c r="A59" s="10" t="s">
        <v>171</v>
      </c>
      <c r="B59" s="11" t="s">
        <v>172</v>
      </c>
      <c r="C59" s="12" t="s">
        <v>168</v>
      </c>
      <c r="D59" s="13" t="s">
        <v>173</v>
      </c>
      <c r="E59" s="13">
        <v>1850000</v>
      </c>
      <c r="F59" s="13">
        <v>1788803</v>
      </c>
      <c r="G59" s="13">
        <v>0</v>
      </c>
      <c r="H59" s="13">
        <v>0</v>
      </c>
      <c r="I59" s="13">
        <v>61197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f t="shared" si="1"/>
        <v>1850000</v>
      </c>
    </row>
    <row r="60" spans="1:16" ht="25.5">
      <c r="A60" s="10" t="s">
        <v>174</v>
      </c>
      <c r="B60" s="7"/>
      <c r="C60" s="16"/>
      <c r="D60" s="17" t="s">
        <v>175</v>
      </c>
      <c r="E60" s="13">
        <v>6919416</v>
      </c>
      <c r="F60" s="13">
        <v>5149416</v>
      </c>
      <c r="G60" s="13">
        <v>1522400</v>
      </c>
      <c r="H60" s="13">
        <v>35900</v>
      </c>
      <c r="I60" s="13">
        <v>900000</v>
      </c>
      <c r="J60" s="13">
        <v>350000</v>
      </c>
      <c r="K60" s="13">
        <v>350000</v>
      </c>
      <c r="L60" s="13">
        <v>0</v>
      </c>
      <c r="M60" s="13">
        <v>0</v>
      </c>
      <c r="N60" s="13">
        <v>0</v>
      </c>
      <c r="O60" s="13">
        <v>350000</v>
      </c>
      <c r="P60" s="13">
        <f t="shared" si="1"/>
        <v>7269416</v>
      </c>
    </row>
    <row r="61" spans="1:16" ht="25.5">
      <c r="A61" s="10" t="s">
        <v>176</v>
      </c>
      <c r="B61" s="7"/>
      <c r="C61" s="16"/>
      <c r="D61" s="17" t="s">
        <v>175</v>
      </c>
      <c r="E61" s="13">
        <v>6919416</v>
      </c>
      <c r="F61" s="13">
        <v>5149416</v>
      </c>
      <c r="G61" s="13">
        <v>1522400</v>
      </c>
      <c r="H61" s="13">
        <v>35900</v>
      </c>
      <c r="I61" s="13">
        <v>900000</v>
      </c>
      <c r="J61" s="13">
        <v>350000</v>
      </c>
      <c r="K61" s="13">
        <v>350000</v>
      </c>
      <c r="L61" s="13">
        <v>0</v>
      </c>
      <c r="M61" s="13">
        <v>0</v>
      </c>
      <c r="N61" s="13">
        <v>0</v>
      </c>
      <c r="O61" s="13">
        <v>350000</v>
      </c>
      <c r="P61" s="13">
        <f t="shared" si="1"/>
        <v>7269416</v>
      </c>
    </row>
    <row r="62" spans="1:16" ht="38.25">
      <c r="A62" s="10" t="s">
        <v>177</v>
      </c>
      <c r="B62" s="11" t="s">
        <v>24</v>
      </c>
      <c r="C62" s="12" t="s">
        <v>20</v>
      </c>
      <c r="D62" s="13" t="s">
        <v>25</v>
      </c>
      <c r="E62" s="13">
        <v>1993300</v>
      </c>
      <c r="F62" s="13">
        <v>1993300</v>
      </c>
      <c r="G62" s="13">
        <v>1522400</v>
      </c>
      <c r="H62" s="13">
        <v>35900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f t="shared" si="1"/>
        <v>1993300</v>
      </c>
    </row>
    <row r="63" spans="1:16">
      <c r="A63" s="10" t="s">
        <v>178</v>
      </c>
      <c r="B63" s="11" t="s">
        <v>179</v>
      </c>
      <c r="C63" s="12" t="s">
        <v>27</v>
      </c>
      <c r="D63" s="13" t="s">
        <v>180</v>
      </c>
      <c r="E63" s="13">
        <v>870000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f t="shared" si="1"/>
        <v>870000</v>
      </c>
    </row>
    <row r="64" spans="1:16">
      <c r="A64" s="10" t="s">
        <v>181</v>
      </c>
      <c r="B64" s="11" t="s">
        <v>182</v>
      </c>
      <c r="C64" s="12" t="s">
        <v>28</v>
      </c>
      <c r="D64" s="13" t="s">
        <v>183</v>
      </c>
      <c r="E64" s="13">
        <v>500000</v>
      </c>
      <c r="F64" s="13">
        <v>0</v>
      </c>
      <c r="G64" s="13">
        <v>0</v>
      </c>
      <c r="H64" s="13">
        <v>0</v>
      </c>
      <c r="I64" s="13">
        <v>500000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f t="shared" si="1"/>
        <v>500000</v>
      </c>
    </row>
    <row r="65" spans="1:16">
      <c r="A65" s="10" t="s">
        <v>184</v>
      </c>
      <c r="B65" s="11" t="s">
        <v>185</v>
      </c>
      <c r="C65" s="12" t="s">
        <v>28</v>
      </c>
      <c r="D65" s="13" t="s">
        <v>186</v>
      </c>
      <c r="E65" s="13">
        <v>391116</v>
      </c>
      <c r="F65" s="13">
        <v>391116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f t="shared" si="1"/>
        <v>391116</v>
      </c>
    </row>
    <row r="66" spans="1:16" ht="38.25">
      <c r="A66" s="10" t="s">
        <v>187</v>
      </c>
      <c r="B66" s="11" t="s">
        <v>188</v>
      </c>
      <c r="C66" s="12" t="s">
        <v>28</v>
      </c>
      <c r="D66" s="13" t="s">
        <v>189</v>
      </c>
      <c r="E66" s="13">
        <v>3165000</v>
      </c>
      <c r="F66" s="13">
        <v>2765000</v>
      </c>
      <c r="G66" s="13">
        <v>0</v>
      </c>
      <c r="H66" s="13">
        <v>0</v>
      </c>
      <c r="I66" s="13">
        <v>400000</v>
      </c>
      <c r="J66" s="13">
        <v>350000</v>
      </c>
      <c r="K66" s="13">
        <v>350000</v>
      </c>
      <c r="L66" s="13">
        <v>0</v>
      </c>
      <c r="M66" s="13">
        <v>0</v>
      </c>
      <c r="N66" s="13">
        <v>0</v>
      </c>
      <c r="O66" s="13">
        <v>350000</v>
      </c>
      <c r="P66" s="13">
        <f t="shared" si="1"/>
        <v>3515000</v>
      </c>
    </row>
    <row r="67" spans="1:16">
      <c r="A67" s="8" t="s">
        <v>190</v>
      </c>
      <c r="B67" s="8" t="s">
        <v>190</v>
      </c>
      <c r="C67" s="9" t="s">
        <v>190</v>
      </c>
      <c r="D67" s="13" t="s">
        <v>191</v>
      </c>
      <c r="E67" s="13">
        <v>286779969</v>
      </c>
      <c r="F67" s="13">
        <v>274524714</v>
      </c>
      <c r="G67" s="13">
        <v>162627034</v>
      </c>
      <c r="H67" s="13">
        <v>21585368</v>
      </c>
      <c r="I67" s="13">
        <v>11385255</v>
      </c>
      <c r="J67" s="13">
        <v>10356435</v>
      </c>
      <c r="K67" s="13">
        <v>2131000</v>
      </c>
      <c r="L67" s="13">
        <v>7512500</v>
      </c>
      <c r="M67" s="13">
        <v>247950</v>
      </c>
      <c r="N67" s="13">
        <v>3850428</v>
      </c>
      <c r="O67" s="13">
        <v>2843935</v>
      </c>
      <c r="P67" s="13">
        <f t="shared" si="1"/>
        <v>297136404</v>
      </c>
    </row>
    <row r="68" spans="1:16">
      <c r="A68" s="1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</row>
    <row r="69" spans="1:1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>
      <c r="A70" s="1"/>
      <c r="B70" s="15"/>
      <c r="C70" s="1"/>
      <c r="D70" s="1" t="s">
        <v>199</v>
      </c>
      <c r="E70" s="1"/>
      <c r="F70" s="1"/>
      <c r="G70" s="1"/>
      <c r="H70" s="1"/>
      <c r="I70" s="15"/>
      <c r="J70" s="1"/>
      <c r="K70" s="1"/>
      <c r="L70" s="1"/>
      <c r="M70" s="1"/>
      <c r="N70" s="1"/>
      <c r="O70" s="1"/>
      <c r="P70" s="1"/>
    </row>
    <row r="71" spans="1:1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fitToHeight="50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finra</dc:creator>
  <cp:lastModifiedBy>Пользователь</cp:lastModifiedBy>
  <dcterms:created xsi:type="dcterms:W3CDTF">2026-08-06T11:28:21Z</dcterms:created>
  <dcterms:modified xsi:type="dcterms:W3CDTF">2026-08-06T12:20:24Z</dcterms:modified>
</cp:coreProperties>
</file>